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cio\Desktop\"/>
    </mc:Choice>
  </mc:AlternateContent>
  <xr:revisionPtr revIDLastSave="0" documentId="13_ncr:1_{06B05392-2397-4EA4-AD42-2568D48FA6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4" i="1" l="1"/>
  <c r="B143" i="1"/>
  <c r="D140" i="1"/>
  <c r="D141" i="1"/>
  <c r="D142" i="1"/>
  <c r="D139" i="1"/>
  <c r="E129" i="1"/>
  <c r="D159" i="1" s="1"/>
  <c r="F76" i="1"/>
  <c r="F44" i="1"/>
  <c r="E71" i="1" s="1"/>
  <c r="C35" i="1"/>
  <c r="D161" i="1" l="1"/>
  <c r="D165" i="1"/>
  <c r="D145" i="1"/>
  <c r="E159" i="1"/>
  <c r="E162" i="1" s="1"/>
  <c r="D143" i="1"/>
  <c r="E87" i="1"/>
  <c r="F87" i="1" s="1"/>
  <c r="E79" i="1"/>
  <c r="F60" i="1"/>
  <c r="E70" i="1"/>
  <c r="E69" i="1"/>
  <c r="E68" i="1"/>
  <c r="F27" i="1"/>
  <c r="F28" i="1"/>
  <c r="F29" i="1"/>
  <c r="F30" i="1"/>
  <c r="F31" i="1"/>
  <c r="F32" i="1"/>
  <c r="F33" i="1"/>
  <c r="F34" i="1"/>
  <c r="F35" i="1"/>
  <c r="F26" i="1"/>
  <c r="D146" i="1" l="1"/>
  <c r="D167" i="1"/>
  <c r="D169" i="1" s="1"/>
  <c r="B171" i="1" s="1"/>
  <c r="E106" i="1"/>
  <c r="E130" i="1" s="1"/>
  <c r="D154" i="1" s="1"/>
  <c r="G35" i="1"/>
  <c r="F64" i="1"/>
  <c r="F72" i="1"/>
  <c r="F73" i="1" l="1"/>
  <c r="F74" i="1" s="1"/>
  <c r="F75" i="1" s="1"/>
  <c r="F77" i="1" s="1"/>
  <c r="F78" i="1" s="1"/>
  <c r="F81" i="1" l="1"/>
  <c r="F88" i="1" s="1"/>
  <c r="F89" i="1" s="1"/>
  <c r="B90" i="1" s="1"/>
  <c r="F82" i="1" l="1"/>
</calcChain>
</file>

<file path=xl/sharedStrings.xml><?xml version="1.0" encoding="utf-8"?>
<sst xmlns="http://schemas.openxmlformats.org/spreadsheetml/2006/main" count="140" uniqueCount="136">
  <si>
    <t>de la Ciudad Autónoma de Buenos Aires</t>
  </si>
  <si>
    <t xml:space="preserve">Consejo Profesional de Ciencias Económicas  </t>
  </si>
  <si>
    <t>INVERSIONES EN CONSTRUCCIÓN. BLANQUEO Y BENEFICIOS IMPOSITIVOS</t>
  </si>
  <si>
    <t xml:space="preserve">Inversiones realizadas </t>
  </si>
  <si>
    <t>Monto total de la operación</t>
  </si>
  <si>
    <t xml:space="preserve">u$s </t>
  </si>
  <si>
    <t>Vendedor. Fideicomiso El Ladrillo Hueco</t>
  </si>
  <si>
    <t>Forma de pago: 30% a la firma</t>
  </si>
  <si>
    <t xml:space="preserve">cada una </t>
  </si>
  <si>
    <t xml:space="preserve">Boleto de compraventa del </t>
  </si>
  <si>
    <t>Cálculo de la Inversión</t>
  </si>
  <si>
    <t>A la firma</t>
  </si>
  <si>
    <t>Cuota Nº 1</t>
  </si>
  <si>
    <t>Cuota Nº 2</t>
  </si>
  <si>
    <t>Cuota Nº 3</t>
  </si>
  <si>
    <t>Cuota Nº 4</t>
  </si>
  <si>
    <t>Cuota Nº 5</t>
  </si>
  <si>
    <t>Cuota Nº 6</t>
  </si>
  <si>
    <t>Cuota Nº 7</t>
  </si>
  <si>
    <t>Cuota Nº 8</t>
  </si>
  <si>
    <t>Operación</t>
  </si>
  <si>
    <t>Fecha</t>
  </si>
  <si>
    <t>Importe en u$s</t>
  </si>
  <si>
    <t>Cotización</t>
  </si>
  <si>
    <t>Bco. Nación</t>
  </si>
  <si>
    <t>Importe en $</t>
  </si>
  <si>
    <t>Valuación para</t>
  </si>
  <si>
    <t>Imp. a las Gan.</t>
  </si>
  <si>
    <t>u$s 67.000,00</t>
  </si>
  <si>
    <t>La instrumentación de la operación mediante un boleto de compraventa exterioriza un crédito</t>
  </si>
  <si>
    <t>a efectos de las leyes de los impuestos a las ganancias y sobre los bienes personales.</t>
  </si>
  <si>
    <t>Liquidación del Impuesto sobre los Bienes Personales</t>
  </si>
  <si>
    <t>Inmuebles</t>
  </si>
  <si>
    <t>Cuentas de Caja de Ahorros</t>
  </si>
  <si>
    <t>Cuentas corrientes</t>
  </si>
  <si>
    <t>Créditos</t>
  </si>
  <si>
    <t>Cuenta particular en S.R.L.</t>
  </si>
  <si>
    <t>Casa habitación</t>
  </si>
  <si>
    <t>Boleto de Compraventa FDCM El Ladrillo Hueco</t>
  </si>
  <si>
    <t>Moneda argentina</t>
  </si>
  <si>
    <t>Bienes exento o no computables</t>
  </si>
  <si>
    <t>Bienes del hogar y uso personal</t>
  </si>
  <si>
    <t>Base imponible</t>
  </si>
  <si>
    <t>Período fiscal 2022</t>
  </si>
  <si>
    <t>Saldo a ingresar</t>
  </si>
  <si>
    <t>Ley 27613 sancionada el 24/02/2021; promulgada el  11/03/2021</t>
  </si>
  <si>
    <t>Anticipos de impuestos (neto de impuesto determinado)</t>
  </si>
  <si>
    <t>Pago a cuenta Ley 27613</t>
  </si>
  <si>
    <t>Moneda extranjera</t>
  </si>
  <si>
    <t>Anticipos: no está contemplado en la norma que el pago a cuenta sea computable a efectos</t>
  </si>
  <si>
    <t>Subtotal</t>
  </si>
  <si>
    <t>Beneficios para el Inversor</t>
  </si>
  <si>
    <t>u$s</t>
  </si>
  <si>
    <t>Beneficios: Exención de la inversión en Bienes Personales y facultad del computo como pago a cuenta</t>
  </si>
  <si>
    <t>Construcción Argentina (CECON.Ar)</t>
  </si>
  <si>
    <t>Monto transferido</t>
  </si>
  <si>
    <t>Monto imponible</t>
  </si>
  <si>
    <t xml:space="preserve">Beneficio: Normalización de la Tenencia de Moneda Nacional y Extranjera </t>
  </si>
  <si>
    <t>Impuesto especial, tasa</t>
  </si>
  <si>
    <t xml:space="preserve">10 cuotas mensuales iguales y consecutivas de      u$s </t>
  </si>
  <si>
    <t>Parciales por</t>
  </si>
  <si>
    <t>Período Fiscal</t>
  </si>
  <si>
    <t>del cálculo de los anticipos del período fiscal siguiente</t>
  </si>
  <si>
    <t>La inversión no tiene los beneficios de exención y pago a cuenta en el ISBP</t>
  </si>
  <si>
    <t>Suiza, no declarados</t>
  </si>
  <si>
    <t>Saldo</t>
  </si>
  <si>
    <t>Los valores de cotización del dólar son aleatorios a partir de la cuota Nº 6</t>
  </si>
  <si>
    <t>a $ 180,00/dólar</t>
  </si>
  <si>
    <t>Inversión en FDCM El Ladrillo Hueco</t>
  </si>
  <si>
    <t>Impuesto (aplicando escala estimada)</t>
  </si>
  <si>
    <t>No puede generar saldo a favor</t>
  </si>
  <si>
    <t>Tope</t>
  </si>
  <si>
    <t>Beneficio total</t>
  </si>
  <si>
    <t>0,50% sobre</t>
  </si>
  <si>
    <t>Cómputo del pago a cuenta</t>
  </si>
  <si>
    <t>Pago a cuenta no utilizado: se pierde</t>
  </si>
  <si>
    <t>Tasa 0,50%</t>
  </si>
  <si>
    <t>Total</t>
  </si>
  <si>
    <t>Representa el</t>
  </si>
  <si>
    <t>Hasta el 19/11/2022</t>
  </si>
  <si>
    <t>El 26 de septiembre de 2022 el contribuyente confecciona al DJ F. 1130 a través del</t>
  </si>
  <si>
    <t>Impuesto especial $</t>
  </si>
  <si>
    <t>Fecha de la transferencia a la Cuenta Especial de Depósito y Cancelación para la</t>
  </si>
  <si>
    <t>Presentación de la DJ determinativa F. 1130 y pago del impuesto determinado</t>
  </si>
  <si>
    <t xml:space="preserve">con los fondos regularizados </t>
  </si>
  <si>
    <t xml:space="preserve">la DJ F. 1130 queda cargada en el sistema pendiente de presentación </t>
  </si>
  <si>
    <t>La inversión deberá concretarse en el emprendimiento antes del 31/12/2024</t>
  </si>
  <si>
    <t>Relación Inversión Vs. Costo/Beneficio</t>
  </si>
  <si>
    <t>Mercado Electrónico de Pagos (M.E.P.)</t>
  </si>
  <si>
    <t>servicio "Normalización de la Tenencia en Moneda Ley 27613" de la página Web de la AF.I.P.</t>
  </si>
  <si>
    <t>Ya que no dispone a esa fecha de los fondos necesarios para la cancelación de la obligación</t>
  </si>
  <si>
    <t>servicio "Declaración de CBU" de la página Web de la AFIP</t>
  </si>
  <si>
    <t>Monto en u$s</t>
  </si>
  <si>
    <t>Cotización MEP</t>
  </si>
  <si>
    <t>Monto regularizado según F . 1130</t>
  </si>
  <si>
    <t>Diferencia</t>
  </si>
  <si>
    <t>Tasa efectiva del impuesto especial</t>
  </si>
  <si>
    <t>Monto Invertido en el emprendimiento</t>
  </si>
  <si>
    <t>m² adquiridos</t>
  </si>
  <si>
    <t>Valor del m² al momento de la inversión</t>
  </si>
  <si>
    <t>En Metros Cuadrados</t>
  </si>
  <si>
    <t>Título II (blanqueo) prorrogado por Ley 27679. Título I (beneficios al inversor con dinero declarado) no prorrogado</t>
  </si>
  <si>
    <t>Total de bienes</t>
  </si>
  <si>
    <t>Mínimo no imponible (estimado)</t>
  </si>
  <si>
    <t xml:space="preserve">Es el monto total de la necesidad financiera pues el impuesto especial no puede ingresarse </t>
  </si>
  <si>
    <t>El mismo día cancela el VEP. En forma automática queda presentada la DJ F. 1130</t>
  </si>
  <si>
    <t>Monto en $</t>
  </si>
  <si>
    <t xml:space="preserve">Dólares Transferidos a la Cuenta Especial </t>
  </si>
  <si>
    <t xml:space="preserve">Liquidación de la Regularización </t>
  </si>
  <si>
    <t>Diferencia (utilidad para el inversor)</t>
  </si>
  <si>
    <t>Monto obtenible por negociación de la  M. E. en mercado alternativo</t>
  </si>
  <si>
    <t>Costo del m²</t>
  </si>
  <si>
    <t>Valor del dólar al junio 2023 (MUC)</t>
  </si>
  <si>
    <t>Total de la unidad de junio 2023</t>
  </si>
  <si>
    <t>Monto obtenido de la venta de dólares</t>
  </si>
  <si>
    <t>Podría adquirir</t>
  </si>
  <si>
    <t>m² adicionales</t>
  </si>
  <si>
    <t>$ 15460000/(u$s 2500*260)</t>
  </si>
  <si>
    <t>El 14/11/2022 decide generar el VEP por $ 1.057.500,00 que envía a su cuenta declarada en el</t>
  </si>
  <si>
    <t>La exención mencionada es aplicable exclusivamente si el contribuyente que regulariza su situación</t>
  </si>
  <si>
    <r>
      <t xml:space="preserve">El contribuyente </t>
    </r>
    <r>
      <rPr>
        <b/>
        <sz val="11"/>
        <color theme="1"/>
        <rFont val="Arial"/>
        <family val="2"/>
      </rPr>
      <t xml:space="preserve">(persona humana) </t>
    </r>
    <r>
      <rPr>
        <sz val="11"/>
        <color theme="1"/>
        <rFont val="Arial"/>
        <family val="2"/>
      </rPr>
      <t xml:space="preserve">normaliza u$s 150.000,00 que tiene radicados en una cuenta en </t>
    </r>
  </si>
  <si>
    <t>fiscal acogiéndose a este régimen es una persona humana (como se destacó al inicio)</t>
  </si>
  <si>
    <t>Las sociedades y en general los sujetos que están encuadrados en la tercera categoría del impuesto a las</t>
  </si>
  <si>
    <t xml:space="preserve">ganancias deberán incorporar como materia imponible el resultado que arrojen estas operaciones </t>
  </si>
  <si>
    <t xml:space="preserve">Vencimiento para el pago de las cuotas: día 15 de cada mes </t>
  </si>
  <si>
    <t xml:space="preserve">Cotización del dólar al 31/12/2022 $ </t>
  </si>
  <si>
    <t>Valuación del crédito al 31/12/2022 para BP</t>
  </si>
  <si>
    <t>Automóviles</t>
  </si>
  <si>
    <t>Retenciones (netas de impuesto determinado)</t>
  </si>
  <si>
    <t>Inversiones en Títulos Públicos Argentinos</t>
  </si>
  <si>
    <t>1% sobre inversión</t>
  </si>
  <si>
    <t>Exención en la determinación del impuesto</t>
  </si>
  <si>
    <t>de la inversión total</t>
  </si>
  <si>
    <t>Cotización comprador BNA del 14/09/2022</t>
  </si>
  <si>
    <t>Monto del Impuesto especial</t>
  </si>
  <si>
    <t>Exenta del impuesto a las ganancias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</si>
</sst>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[$-C0A]dd\-mmm\-yy;@"/>
    <numFmt numFmtId="167" formatCode="_ [$USS]\ * #,##0.00_ ;_ [$USS]\ * \-#,##0.00_ ;_ [$USS]\ * &quot;-&quot;??_ ;_ @_ "/>
  </numFmts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65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/>
    <xf numFmtId="165" fontId="0" fillId="0" borderId="0" xfId="0" applyNumberFormat="1"/>
    <xf numFmtId="165" fontId="0" fillId="0" borderId="1" xfId="0" applyNumberFormat="1" applyBorder="1"/>
    <xf numFmtId="165" fontId="0" fillId="0" borderId="1" xfId="1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3" fillId="2" borderId="13" xfId="0" applyFont="1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11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1" xfId="0" applyFill="1" applyBorder="1"/>
    <xf numFmtId="0" fontId="0" fillId="2" borderId="10" xfId="0" applyFill="1" applyBorder="1"/>
    <xf numFmtId="0" fontId="0" fillId="2" borderId="6" xfId="0" applyFill="1" applyBorder="1"/>
    <xf numFmtId="9" fontId="0" fillId="0" borderId="0" xfId="0" applyNumberFormat="1"/>
    <xf numFmtId="165" fontId="0" fillId="0" borderId="16" xfId="0" applyNumberFormat="1" applyBorder="1"/>
    <xf numFmtId="165" fontId="0" fillId="0" borderId="0" xfId="1" applyFont="1" applyBorder="1"/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9" fontId="0" fillId="0" borderId="2" xfId="0" applyNumberFormat="1" applyBorder="1"/>
    <xf numFmtId="165" fontId="0" fillId="0" borderId="0" xfId="0" applyNumberFormat="1" applyBorder="1"/>
    <xf numFmtId="0" fontId="0" fillId="0" borderId="17" xfId="0" applyBorder="1"/>
    <xf numFmtId="165" fontId="0" fillId="0" borderId="18" xfId="0" applyNumberFormat="1" applyBorder="1"/>
    <xf numFmtId="10" fontId="0" fillId="0" borderId="0" xfId="2" applyNumberFormat="1" applyFont="1"/>
    <xf numFmtId="165" fontId="0" fillId="0" borderId="2" xfId="1" applyFont="1" applyBorder="1"/>
    <xf numFmtId="164" fontId="0" fillId="0" borderId="0" xfId="0" applyNumberFormat="1"/>
    <xf numFmtId="167" fontId="0" fillId="0" borderId="0" xfId="0" applyNumberFormat="1"/>
    <xf numFmtId="0" fontId="0" fillId="0" borderId="6" xfId="0" applyBorder="1"/>
    <xf numFmtId="0" fontId="0" fillId="0" borderId="2" xfId="0" applyBorder="1"/>
    <xf numFmtId="0" fontId="0" fillId="0" borderId="0" xfId="0" applyNumberFormat="1"/>
    <xf numFmtId="164" fontId="0" fillId="0" borderId="0" xfId="1" applyNumberFormat="1" applyFont="1"/>
    <xf numFmtId="10" fontId="0" fillId="0" borderId="2" xfId="2" applyNumberFormat="1" applyFont="1" applyBorder="1"/>
    <xf numFmtId="164" fontId="0" fillId="0" borderId="0" xfId="0" applyNumberFormat="1" applyBorder="1"/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7"/>
  <sheetViews>
    <sheetView tabSelected="1" workbookViewId="0">
      <selection activeCell="E168" sqref="E168"/>
    </sheetView>
  </sheetViews>
  <sheetFormatPr baseColWidth="10" defaultRowHeight="13.8" x14ac:dyDescent="0.25"/>
  <cols>
    <col min="1" max="1" width="12" customWidth="1"/>
    <col min="2" max="2" width="13.69921875" customWidth="1"/>
    <col min="3" max="3" width="13.3984375" customWidth="1"/>
    <col min="4" max="4" width="14.8984375" customWidth="1"/>
    <col min="5" max="5" width="15.09765625" bestFit="1" customWidth="1"/>
    <col min="6" max="6" width="14.8984375" customWidth="1"/>
    <col min="7" max="7" width="14.69921875" customWidth="1"/>
  </cols>
  <sheetData>
    <row r="1" spans="1:6" x14ac:dyDescent="0.25">
      <c r="A1" s="30" t="s">
        <v>1</v>
      </c>
      <c r="B1" s="30"/>
      <c r="C1" s="30"/>
    </row>
    <row r="2" spans="1:6" x14ac:dyDescent="0.25">
      <c r="A2" s="30" t="s">
        <v>0</v>
      </c>
      <c r="B2" s="30"/>
      <c r="C2" s="30"/>
    </row>
    <row r="3" spans="1:6" ht="14.4" thickBot="1" x14ac:dyDescent="0.3"/>
    <row r="4" spans="1:6" ht="16.2" thickBot="1" x14ac:dyDescent="0.35">
      <c r="A4" s="11" t="s">
        <v>2</v>
      </c>
      <c r="B4" s="12"/>
      <c r="C4" s="12"/>
      <c r="D4" s="12"/>
      <c r="E4" s="12"/>
      <c r="F4" s="13"/>
    </row>
    <row r="6" spans="1:6" x14ac:dyDescent="0.25">
      <c r="A6" s="45" t="s">
        <v>51</v>
      </c>
      <c r="B6" s="46"/>
      <c r="C6" s="46"/>
      <c r="D6" s="46"/>
      <c r="E6" s="46"/>
      <c r="F6" s="47"/>
    </row>
    <row r="7" spans="1:6" x14ac:dyDescent="0.25">
      <c r="A7" s="2"/>
      <c r="B7" s="2"/>
      <c r="C7" s="2"/>
      <c r="D7" s="2"/>
      <c r="E7" s="2"/>
    </row>
    <row r="8" spans="1:6" x14ac:dyDescent="0.25">
      <c r="A8" s="28" t="s">
        <v>45</v>
      </c>
      <c r="B8" s="2"/>
      <c r="C8" s="2"/>
      <c r="D8" s="2"/>
      <c r="E8" s="2"/>
    </row>
    <row r="9" spans="1:6" x14ac:dyDescent="0.25">
      <c r="A9" s="28" t="s">
        <v>101</v>
      </c>
      <c r="B9" s="2"/>
      <c r="C9" s="2"/>
      <c r="D9" s="2"/>
      <c r="E9" s="2"/>
    </row>
    <row r="10" spans="1:6" x14ac:dyDescent="0.25">
      <c r="A10" s="28"/>
      <c r="B10" s="2"/>
      <c r="C10" s="2"/>
      <c r="D10" s="2"/>
      <c r="E10" s="2"/>
    </row>
    <row r="11" spans="1:6" x14ac:dyDescent="0.25">
      <c r="A11" s="29" t="s">
        <v>53</v>
      </c>
      <c r="B11" s="2"/>
      <c r="C11" s="2"/>
      <c r="D11" s="2"/>
      <c r="E11" s="2"/>
    </row>
    <row r="12" spans="1:6" x14ac:dyDescent="0.25">
      <c r="A12" s="28"/>
      <c r="B12" s="2"/>
      <c r="C12" s="2"/>
      <c r="D12" s="2"/>
      <c r="E12" s="2"/>
    </row>
    <row r="13" spans="1:6" x14ac:dyDescent="0.25">
      <c r="A13" t="s">
        <v>3</v>
      </c>
    </row>
    <row r="14" spans="1:6" x14ac:dyDescent="0.25">
      <c r="A14" t="s">
        <v>9</v>
      </c>
      <c r="C14" s="4">
        <v>44669</v>
      </c>
    </row>
    <row r="15" spans="1:6" x14ac:dyDescent="0.25">
      <c r="A15" t="s">
        <v>6</v>
      </c>
    </row>
    <row r="16" spans="1:6" x14ac:dyDescent="0.25">
      <c r="A16" t="s">
        <v>4</v>
      </c>
      <c r="C16" s="3" t="s">
        <v>5</v>
      </c>
      <c r="D16" s="1">
        <v>67000</v>
      </c>
    </row>
    <row r="17" spans="1:7" x14ac:dyDescent="0.25">
      <c r="A17" t="s">
        <v>7</v>
      </c>
    </row>
    <row r="18" spans="1:7" x14ac:dyDescent="0.25">
      <c r="A18" t="s">
        <v>59</v>
      </c>
      <c r="E18" s="1">
        <v>4690</v>
      </c>
      <c r="F18" t="s">
        <v>8</v>
      </c>
    </row>
    <row r="19" spans="1:7" x14ac:dyDescent="0.25">
      <c r="A19" t="s">
        <v>124</v>
      </c>
    </row>
    <row r="21" spans="1:7" x14ac:dyDescent="0.25">
      <c r="A21" s="14" t="s">
        <v>10</v>
      </c>
      <c r="B21" s="15"/>
    </row>
    <row r="23" spans="1:7" x14ac:dyDescent="0.25">
      <c r="A23" s="16" t="s">
        <v>20</v>
      </c>
      <c r="B23" s="17" t="s">
        <v>21</v>
      </c>
      <c r="C23" s="17" t="s">
        <v>22</v>
      </c>
      <c r="D23" s="18" t="s">
        <v>60</v>
      </c>
      <c r="E23" s="17" t="s">
        <v>23</v>
      </c>
      <c r="F23" s="19" t="s">
        <v>25</v>
      </c>
      <c r="G23" s="19" t="s">
        <v>26</v>
      </c>
    </row>
    <row r="24" spans="1:7" x14ac:dyDescent="0.25">
      <c r="A24" s="20"/>
      <c r="B24" s="21"/>
      <c r="C24" s="21"/>
      <c r="D24" s="22" t="s">
        <v>61</v>
      </c>
      <c r="E24" s="21" t="s">
        <v>24</v>
      </c>
      <c r="F24" s="23"/>
      <c r="G24" s="23" t="s">
        <v>27</v>
      </c>
    </row>
    <row r="25" spans="1:7" x14ac:dyDescent="0.25">
      <c r="A25" s="10"/>
      <c r="B25" s="10"/>
      <c r="C25" s="10"/>
      <c r="D25" s="10"/>
      <c r="E25" s="10"/>
      <c r="F25" s="10"/>
    </row>
    <row r="26" spans="1:7" x14ac:dyDescent="0.25">
      <c r="A26" t="s">
        <v>11</v>
      </c>
      <c r="B26" s="4">
        <v>44669</v>
      </c>
      <c r="C26" s="1">
        <v>20100</v>
      </c>
      <c r="E26" s="1">
        <v>112.5</v>
      </c>
      <c r="F26" s="5">
        <f t="shared" ref="F26:F35" si="0">+C26*E26</f>
        <v>2261250</v>
      </c>
    </row>
    <row r="27" spans="1:7" x14ac:dyDescent="0.25">
      <c r="A27" t="s">
        <v>12</v>
      </c>
      <c r="B27" s="4">
        <v>44698</v>
      </c>
      <c r="C27" s="1">
        <v>4690</v>
      </c>
      <c r="E27" s="1">
        <v>117.25</v>
      </c>
      <c r="F27" s="5">
        <f t="shared" si="0"/>
        <v>549902.5</v>
      </c>
    </row>
    <row r="28" spans="1:7" x14ac:dyDescent="0.25">
      <c r="A28" t="s">
        <v>13</v>
      </c>
      <c r="B28" s="4">
        <v>44727</v>
      </c>
      <c r="C28" s="1">
        <v>4690</v>
      </c>
      <c r="E28" s="1">
        <v>121.75</v>
      </c>
      <c r="F28" s="5">
        <f t="shared" si="0"/>
        <v>571007.5</v>
      </c>
    </row>
    <row r="29" spans="1:7" x14ac:dyDescent="0.25">
      <c r="A29" t="s">
        <v>14</v>
      </c>
      <c r="B29" s="4">
        <v>44757</v>
      </c>
      <c r="C29" s="1">
        <v>4690</v>
      </c>
      <c r="E29" s="1">
        <v>127</v>
      </c>
      <c r="F29" s="5">
        <f t="shared" si="0"/>
        <v>595630</v>
      </c>
    </row>
    <row r="30" spans="1:7" x14ac:dyDescent="0.25">
      <c r="A30" t="s">
        <v>15</v>
      </c>
      <c r="B30" s="4">
        <v>44795</v>
      </c>
      <c r="C30" s="1">
        <v>4690</v>
      </c>
      <c r="E30" s="1">
        <v>135.5</v>
      </c>
      <c r="F30" s="5">
        <f t="shared" si="0"/>
        <v>635495</v>
      </c>
    </row>
    <row r="31" spans="1:7" x14ac:dyDescent="0.25">
      <c r="A31" t="s">
        <v>16</v>
      </c>
      <c r="B31" s="4">
        <v>44826</v>
      </c>
      <c r="C31" s="1">
        <v>4690</v>
      </c>
      <c r="E31" s="1">
        <v>143</v>
      </c>
      <c r="F31" s="5">
        <f t="shared" si="0"/>
        <v>670670</v>
      </c>
    </row>
    <row r="32" spans="1:7" x14ac:dyDescent="0.25">
      <c r="A32" t="s">
        <v>17</v>
      </c>
      <c r="B32" s="4">
        <v>44852</v>
      </c>
      <c r="C32" s="1">
        <v>4690</v>
      </c>
      <c r="E32" s="1">
        <v>151</v>
      </c>
      <c r="F32" s="5">
        <f t="shared" si="0"/>
        <v>708190</v>
      </c>
    </row>
    <row r="33" spans="1:7" x14ac:dyDescent="0.25">
      <c r="A33" t="s">
        <v>18</v>
      </c>
      <c r="B33" s="4">
        <v>44880</v>
      </c>
      <c r="C33" s="1">
        <v>4690</v>
      </c>
      <c r="E33" s="1">
        <v>160</v>
      </c>
      <c r="F33" s="5">
        <f t="shared" si="0"/>
        <v>750400</v>
      </c>
    </row>
    <row r="34" spans="1:7" x14ac:dyDescent="0.25">
      <c r="A34" t="s">
        <v>19</v>
      </c>
      <c r="B34" s="4">
        <v>44910</v>
      </c>
      <c r="C34" s="27">
        <v>4690</v>
      </c>
      <c r="D34" s="32"/>
      <c r="E34" s="27">
        <v>170</v>
      </c>
      <c r="F34" s="32">
        <f t="shared" si="0"/>
        <v>797300</v>
      </c>
      <c r="G34" s="5"/>
    </row>
    <row r="35" spans="1:7" x14ac:dyDescent="0.25">
      <c r="A35" t="s">
        <v>65</v>
      </c>
      <c r="B35" s="4">
        <v>44921</v>
      </c>
      <c r="C35" s="7">
        <f>+D16-SUM(C26:C34)</f>
        <v>9380</v>
      </c>
      <c r="E35" s="1">
        <v>175</v>
      </c>
      <c r="F35" s="6">
        <f t="shared" si="0"/>
        <v>1641500</v>
      </c>
      <c r="G35" s="5">
        <f>SUM(F26:F35)</f>
        <v>9181345</v>
      </c>
    </row>
    <row r="36" spans="1:7" x14ac:dyDescent="0.25">
      <c r="B36" s="4"/>
      <c r="C36" s="27"/>
      <c r="D36" s="32"/>
      <c r="E36" s="27"/>
      <c r="F36" s="32"/>
    </row>
    <row r="37" spans="1:7" x14ac:dyDescent="0.25">
      <c r="B37" s="4"/>
      <c r="C37" s="10"/>
      <c r="D37" s="10"/>
      <c r="E37" s="10"/>
      <c r="F37" s="10"/>
    </row>
    <row r="38" spans="1:7" x14ac:dyDescent="0.25">
      <c r="A38" s="4" t="s">
        <v>66</v>
      </c>
    </row>
    <row r="39" spans="1:7" x14ac:dyDescent="0.25">
      <c r="A39" t="s">
        <v>125</v>
      </c>
      <c r="D39" s="1">
        <v>180</v>
      </c>
    </row>
    <row r="41" spans="1:7" x14ac:dyDescent="0.25">
      <c r="A41" t="s">
        <v>29</v>
      </c>
    </row>
    <row r="42" spans="1:7" x14ac:dyDescent="0.25">
      <c r="A42" t="s">
        <v>30</v>
      </c>
    </row>
    <row r="44" spans="1:7" x14ac:dyDescent="0.25">
      <c r="A44" t="s">
        <v>126</v>
      </c>
      <c r="D44" t="s">
        <v>28</v>
      </c>
      <c r="E44" s="1" t="s">
        <v>67</v>
      </c>
      <c r="F44" s="42">
        <f>+D16*D39</f>
        <v>12060000</v>
      </c>
    </row>
    <row r="46" spans="1:7" x14ac:dyDescent="0.25">
      <c r="A46" s="14" t="s">
        <v>31</v>
      </c>
      <c r="B46" s="24"/>
      <c r="C46" s="24"/>
      <c r="D46" s="15"/>
    </row>
    <row r="48" spans="1:7" x14ac:dyDescent="0.25">
      <c r="A48" s="8" t="s">
        <v>43</v>
      </c>
      <c r="B48" s="9"/>
    </row>
    <row r="50" spans="1:6" x14ac:dyDescent="0.25">
      <c r="A50" t="s">
        <v>32</v>
      </c>
      <c r="F50" s="1">
        <v>12785000</v>
      </c>
    </row>
    <row r="51" spans="1:6" x14ac:dyDescent="0.25">
      <c r="A51" t="s">
        <v>37</v>
      </c>
      <c r="E51" s="1">
        <v>2847500</v>
      </c>
      <c r="F51" s="1"/>
    </row>
    <row r="52" spans="1:6" x14ac:dyDescent="0.25">
      <c r="A52" t="s">
        <v>127</v>
      </c>
      <c r="F52" s="1">
        <v>1958600</v>
      </c>
    </row>
    <row r="53" spans="1:6" x14ac:dyDescent="0.25">
      <c r="A53" t="s">
        <v>33</v>
      </c>
      <c r="F53" s="1">
        <v>15565</v>
      </c>
    </row>
    <row r="54" spans="1:6" x14ac:dyDescent="0.25">
      <c r="A54" t="s">
        <v>34</v>
      </c>
      <c r="F54" s="1">
        <v>12566</v>
      </c>
    </row>
    <row r="56" spans="1:6" x14ac:dyDescent="0.25">
      <c r="A56" t="s">
        <v>35</v>
      </c>
      <c r="F56" s="1"/>
    </row>
    <row r="57" spans="1:6" x14ac:dyDescent="0.25">
      <c r="A57" t="s">
        <v>36</v>
      </c>
      <c r="F57" s="1">
        <v>89650</v>
      </c>
    </row>
    <row r="58" spans="1:6" x14ac:dyDescent="0.25">
      <c r="A58" t="s">
        <v>46</v>
      </c>
      <c r="F58" s="1">
        <v>41100</v>
      </c>
    </row>
    <row r="59" spans="1:6" x14ac:dyDescent="0.25">
      <c r="A59" t="s">
        <v>128</v>
      </c>
      <c r="F59" s="1">
        <v>7598</v>
      </c>
    </row>
    <row r="60" spans="1:6" x14ac:dyDescent="0.25">
      <c r="A60" t="s">
        <v>38</v>
      </c>
      <c r="F60" s="5">
        <f>+F44</f>
        <v>12060000</v>
      </c>
    </row>
    <row r="61" spans="1:6" x14ac:dyDescent="0.25">
      <c r="A61" t="s">
        <v>129</v>
      </c>
      <c r="F61" s="5">
        <v>1256600</v>
      </c>
    </row>
    <row r="62" spans="1:6" x14ac:dyDescent="0.25">
      <c r="A62" t="s">
        <v>39</v>
      </c>
      <c r="F62" s="5">
        <v>55000</v>
      </c>
    </row>
    <row r="63" spans="1:6" x14ac:dyDescent="0.25">
      <c r="A63" t="s">
        <v>48</v>
      </c>
      <c r="F63" s="6">
        <v>1175450</v>
      </c>
    </row>
    <row r="64" spans="1:6" x14ac:dyDescent="0.25">
      <c r="E64" t="s">
        <v>102</v>
      </c>
      <c r="F64" s="5">
        <f>SUM(F50:F63)</f>
        <v>29457129</v>
      </c>
    </row>
    <row r="65" spans="1:6" x14ac:dyDescent="0.25">
      <c r="F65" s="5"/>
    </row>
    <row r="66" spans="1:6" x14ac:dyDescent="0.25">
      <c r="A66" t="s">
        <v>40</v>
      </c>
    </row>
    <row r="68" spans="1:6" x14ac:dyDescent="0.25">
      <c r="A68" t="s">
        <v>37</v>
      </c>
      <c r="E68" s="1">
        <f>+E51</f>
        <v>2847500</v>
      </c>
    </row>
    <row r="69" spans="1:6" x14ac:dyDescent="0.25">
      <c r="A69" t="s">
        <v>33</v>
      </c>
      <c r="E69" s="1">
        <f>+F53</f>
        <v>15565</v>
      </c>
    </row>
    <row r="70" spans="1:6" x14ac:dyDescent="0.25">
      <c r="A70" t="s">
        <v>129</v>
      </c>
      <c r="E70" s="1">
        <f>+F61</f>
        <v>1256600</v>
      </c>
    </row>
    <row r="71" spans="1:6" x14ac:dyDescent="0.25">
      <c r="A71" t="s">
        <v>68</v>
      </c>
      <c r="E71" s="1">
        <f>+F44</f>
        <v>12060000</v>
      </c>
    </row>
    <row r="72" spans="1:6" x14ac:dyDescent="0.25">
      <c r="E72" s="6"/>
      <c r="F72" s="7">
        <f>-SUM(E68:E72)</f>
        <v>-16179665</v>
      </c>
    </row>
    <row r="73" spans="1:6" x14ac:dyDescent="0.25">
      <c r="F73" s="5">
        <f>+F64+F72</f>
        <v>13277464</v>
      </c>
    </row>
    <row r="74" spans="1:6" x14ac:dyDescent="0.25">
      <c r="A74" t="s">
        <v>41</v>
      </c>
      <c r="D74" s="25">
        <v>0.05</v>
      </c>
      <c r="F74" s="7">
        <f>+F73*D74</f>
        <v>663873.20000000007</v>
      </c>
    </row>
    <row r="75" spans="1:6" x14ac:dyDescent="0.25">
      <c r="E75" t="s">
        <v>50</v>
      </c>
      <c r="F75" s="5">
        <f>SUM(F73:F74)</f>
        <v>13941337.199999999</v>
      </c>
    </row>
    <row r="76" spans="1:6" x14ac:dyDescent="0.25">
      <c r="A76" t="s">
        <v>103</v>
      </c>
      <c r="F76" s="6">
        <f>-6000000*1.75</f>
        <v>-10500000</v>
      </c>
    </row>
    <row r="77" spans="1:6" ht="14.4" thickBot="1" x14ac:dyDescent="0.3">
      <c r="A77" t="s">
        <v>42</v>
      </c>
      <c r="F77" s="26">
        <f>+F75+F76</f>
        <v>3441337.1999999993</v>
      </c>
    </row>
    <row r="78" spans="1:6" ht="14.4" thickTop="1" x14ac:dyDescent="0.25">
      <c r="A78" t="s">
        <v>69</v>
      </c>
      <c r="D78" t="s">
        <v>76</v>
      </c>
      <c r="F78" s="5">
        <f>+F77*0.005</f>
        <v>17206.685999999998</v>
      </c>
    </row>
    <row r="79" spans="1:6" x14ac:dyDescent="0.25">
      <c r="A79" t="s">
        <v>47</v>
      </c>
      <c r="C79" t="s">
        <v>130</v>
      </c>
      <c r="E79" s="5">
        <f>+E71*0.01</f>
        <v>120600</v>
      </c>
    </row>
    <row r="80" spans="1:6" x14ac:dyDescent="0.25">
      <c r="C80" t="s">
        <v>70</v>
      </c>
      <c r="F80" s="5"/>
    </row>
    <row r="81" spans="1:6" x14ac:dyDescent="0.25">
      <c r="C81" t="s">
        <v>71</v>
      </c>
      <c r="F81" s="5">
        <f>-F78</f>
        <v>-17206.685999999998</v>
      </c>
    </row>
    <row r="82" spans="1:6" ht="14.4" thickBot="1" x14ac:dyDescent="0.3">
      <c r="A82" t="s">
        <v>44</v>
      </c>
      <c r="F82" s="26">
        <f>+F78+F81</f>
        <v>0</v>
      </c>
    </row>
    <row r="83" spans="1:6" ht="14.4" thickTop="1" x14ac:dyDescent="0.25">
      <c r="A83" t="s">
        <v>75</v>
      </c>
      <c r="F83" s="32"/>
    </row>
    <row r="84" spans="1:6" ht="14.4" thickBot="1" x14ac:dyDescent="0.3"/>
    <row r="85" spans="1:6" ht="14.4" thickBot="1" x14ac:dyDescent="0.3">
      <c r="C85" s="33" t="s">
        <v>72</v>
      </c>
    </row>
    <row r="87" spans="1:6" x14ac:dyDescent="0.25">
      <c r="A87" t="s">
        <v>131</v>
      </c>
      <c r="D87" t="s">
        <v>73</v>
      </c>
      <c r="E87" s="5">
        <f>+E71</f>
        <v>12060000</v>
      </c>
      <c r="F87" s="5">
        <f>+E87*0.005</f>
        <v>60300</v>
      </c>
    </row>
    <row r="88" spans="1:6" x14ac:dyDescent="0.25">
      <c r="A88" t="s">
        <v>74</v>
      </c>
      <c r="E88" s="5"/>
      <c r="F88" s="6">
        <f>-F81</f>
        <v>17206.685999999998</v>
      </c>
    </row>
    <row r="89" spans="1:6" ht="14.4" thickBot="1" x14ac:dyDescent="0.3">
      <c r="E89" s="5" t="s">
        <v>77</v>
      </c>
      <c r="F89" s="34">
        <f>SUM(F87:F88)</f>
        <v>77506.686000000002</v>
      </c>
    </row>
    <row r="90" spans="1:6" x14ac:dyDescent="0.25">
      <c r="A90" t="s">
        <v>78</v>
      </c>
      <c r="B90" s="35">
        <f>+F89/E71</f>
        <v>6.4267567164179107E-3</v>
      </c>
      <c r="C90" t="s">
        <v>132</v>
      </c>
    </row>
    <row r="92" spans="1:6" x14ac:dyDescent="0.25">
      <c r="A92" t="s">
        <v>49</v>
      </c>
    </row>
    <row r="93" spans="1:6" x14ac:dyDescent="0.25">
      <c r="A93" t="s">
        <v>62</v>
      </c>
    </row>
    <row r="96" spans="1:6" x14ac:dyDescent="0.25">
      <c r="A96" s="29" t="s">
        <v>57</v>
      </c>
    </row>
    <row r="98" spans="1:5" x14ac:dyDescent="0.25">
      <c r="A98" t="s">
        <v>120</v>
      </c>
    </row>
    <row r="99" spans="1:5" x14ac:dyDescent="0.25">
      <c r="A99" t="s">
        <v>64</v>
      </c>
    </row>
    <row r="100" spans="1:5" x14ac:dyDescent="0.25">
      <c r="A100" t="s">
        <v>82</v>
      </c>
    </row>
    <row r="101" spans="1:5" x14ac:dyDescent="0.25">
      <c r="A101" t="s">
        <v>54</v>
      </c>
      <c r="E101" s="4">
        <v>44818</v>
      </c>
    </row>
    <row r="102" spans="1:5" x14ac:dyDescent="0.25">
      <c r="A102" t="s">
        <v>55</v>
      </c>
      <c r="C102" s="3" t="s">
        <v>52</v>
      </c>
      <c r="D102" s="1">
        <v>150000</v>
      </c>
    </row>
    <row r="103" spans="1:5" x14ac:dyDescent="0.25">
      <c r="A103" t="s">
        <v>133</v>
      </c>
      <c r="D103" s="1">
        <v>141</v>
      </c>
    </row>
    <row r="104" spans="1:5" x14ac:dyDescent="0.25">
      <c r="A104" t="s">
        <v>56</v>
      </c>
      <c r="D104" s="1">
        <f>+D102*D103</f>
        <v>21150000</v>
      </c>
    </row>
    <row r="105" spans="1:5" x14ac:dyDescent="0.25">
      <c r="A105" t="s">
        <v>58</v>
      </c>
      <c r="C105" s="31">
        <v>0.05</v>
      </c>
      <c r="D105" s="1"/>
    </row>
    <row r="106" spans="1:5" x14ac:dyDescent="0.25">
      <c r="C106" s="25" t="s">
        <v>81</v>
      </c>
      <c r="D106" s="1"/>
      <c r="E106" s="36">
        <f>+D104*C105</f>
        <v>1057500</v>
      </c>
    </row>
    <row r="107" spans="1:5" x14ac:dyDescent="0.25">
      <c r="C107" s="25"/>
      <c r="D107" s="1"/>
      <c r="E107" s="27"/>
    </row>
    <row r="108" spans="1:5" x14ac:dyDescent="0.25">
      <c r="A108" t="s">
        <v>104</v>
      </c>
      <c r="C108" s="25"/>
      <c r="D108" s="1"/>
      <c r="E108" s="27"/>
    </row>
    <row r="109" spans="1:5" x14ac:dyDescent="0.25">
      <c r="A109" t="s">
        <v>84</v>
      </c>
      <c r="C109" s="25"/>
      <c r="D109" s="1"/>
      <c r="E109" s="1"/>
    </row>
    <row r="110" spans="1:5" x14ac:dyDescent="0.25">
      <c r="C110" s="25"/>
      <c r="D110" s="1"/>
      <c r="E110" s="1"/>
    </row>
    <row r="111" spans="1:5" x14ac:dyDescent="0.25">
      <c r="A111" t="s">
        <v>83</v>
      </c>
    </row>
    <row r="112" spans="1:5" x14ac:dyDescent="0.25">
      <c r="C112" t="s">
        <v>79</v>
      </c>
    </row>
    <row r="114" spans="1:5" x14ac:dyDescent="0.25">
      <c r="A114" t="s">
        <v>80</v>
      </c>
    </row>
    <row r="115" spans="1:5" x14ac:dyDescent="0.25">
      <c r="A115" t="s">
        <v>89</v>
      </c>
    </row>
    <row r="117" spans="1:5" x14ac:dyDescent="0.25">
      <c r="A117" t="s">
        <v>90</v>
      </c>
    </row>
    <row r="118" spans="1:5" x14ac:dyDescent="0.25">
      <c r="A118" t="s">
        <v>85</v>
      </c>
    </row>
    <row r="120" spans="1:5" x14ac:dyDescent="0.25">
      <c r="A120" t="s">
        <v>118</v>
      </c>
    </row>
    <row r="121" spans="1:5" x14ac:dyDescent="0.25">
      <c r="A121" t="s">
        <v>91</v>
      </c>
    </row>
    <row r="122" spans="1:5" x14ac:dyDescent="0.25">
      <c r="A122" t="s">
        <v>105</v>
      </c>
    </row>
    <row r="124" spans="1:5" x14ac:dyDescent="0.25">
      <c r="A124" t="s">
        <v>86</v>
      </c>
    </row>
    <row r="125" spans="1:5" x14ac:dyDescent="0.25">
      <c r="A125" t="s">
        <v>63</v>
      </c>
    </row>
    <row r="127" spans="1:5" x14ac:dyDescent="0.25">
      <c r="C127" s="8" t="s">
        <v>87</v>
      </c>
      <c r="D127" s="39"/>
      <c r="E127" s="9"/>
    </row>
    <row r="129" spans="1:5" x14ac:dyDescent="0.25">
      <c r="A129" t="s">
        <v>107</v>
      </c>
      <c r="E129" s="38">
        <f>+D102</f>
        <v>150000</v>
      </c>
    </row>
    <row r="130" spans="1:5" x14ac:dyDescent="0.25">
      <c r="A130" t="s">
        <v>134</v>
      </c>
      <c r="E130" s="37">
        <f>+E106</f>
        <v>1057500</v>
      </c>
    </row>
    <row r="132" spans="1:5" x14ac:dyDescent="0.25">
      <c r="A132" t="s">
        <v>110</v>
      </c>
    </row>
    <row r="133" spans="1:5" x14ac:dyDescent="0.25">
      <c r="A133" t="s">
        <v>88</v>
      </c>
    </row>
    <row r="135" spans="1:5" x14ac:dyDescent="0.25">
      <c r="A135" t="s">
        <v>108</v>
      </c>
    </row>
    <row r="137" spans="1:5" x14ac:dyDescent="0.25">
      <c r="A137" s="40" t="s">
        <v>21</v>
      </c>
      <c r="B137" s="40" t="s">
        <v>92</v>
      </c>
      <c r="C137" s="40" t="s">
        <v>93</v>
      </c>
      <c r="D137" s="40" t="s">
        <v>106</v>
      </c>
    </row>
    <row r="139" spans="1:5" x14ac:dyDescent="0.25">
      <c r="A139" s="4">
        <v>44910</v>
      </c>
      <c r="B139" s="1">
        <v>35000</v>
      </c>
      <c r="C139" s="1">
        <v>300</v>
      </c>
      <c r="D139" s="1">
        <f>+B139*C139</f>
        <v>10500000</v>
      </c>
    </row>
    <row r="140" spans="1:5" x14ac:dyDescent="0.25">
      <c r="A140" s="4">
        <v>44932</v>
      </c>
      <c r="B140" s="1">
        <v>23000</v>
      </c>
      <c r="C140" s="1">
        <v>320</v>
      </c>
      <c r="D140" s="1">
        <f t="shared" ref="D140:D142" si="1">+B140*C140</f>
        <v>7360000</v>
      </c>
    </row>
    <row r="141" spans="1:5" x14ac:dyDescent="0.25">
      <c r="A141" s="4">
        <v>45000</v>
      </c>
      <c r="B141" s="1">
        <v>51000</v>
      </c>
      <c r="C141" s="1">
        <v>380</v>
      </c>
      <c r="D141" s="1">
        <f t="shared" si="1"/>
        <v>19380000</v>
      </c>
    </row>
    <row r="142" spans="1:5" x14ac:dyDescent="0.25">
      <c r="A142" s="4">
        <v>45088</v>
      </c>
      <c r="B142" s="7">
        <v>41000</v>
      </c>
      <c r="C142" s="1">
        <v>420</v>
      </c>
      <c r="D142" s="7">
        <f t="shared" si="1"/>
        <v>17220000</v>
      </c>
    </row>
    <row r="143" spans="1:5" x14ac:dyDescent="0.25">
      <c r="A143" s="4"/>
      <c r="B143" s="5">
        <f>SUM(B139:B142)</f>
        <v>150000</v>
      </c>
      <c r="D143" s="1">
        <f>SUM(D139:D142)</f>
        <v>54460000</v>
      </c>
    </row>
    <row r="144" spans="1:5" x14ac:dyDescent="0.25">
      <c r="A144" s="4"/>
      <c r="D144" s="1"/>
    </row>
    <row r="145" spans="1:5" x14ac:dyDescent="0.25">
      <c r="A145" t="s">
        <v>94</v>
      </c>
      <c r="D145" s="6">
        <f>-D104</f>
        <v>-21150000</v>
      </c>
    </row>
    <row r="146" spans="1:5" ht="14.4" thickBot="1" x14ac:dyDescent="0.3">
      <c r="A146" t="s">
        <v>109</v>
      </c>
      <c r="D146" s="26">
        <f>+D143+D145</f>
        <v>33310000</v>
      </c>
      <c r="E146" t="s">
        <v>135</v>
      </c>
    </row>
    <row r="147" spans="1:5" ht="14.4" thickTop="1" x14ac:dyDescent="0.25"/>
    <row r="148" spans="1:5" x14ac:dyDescent="0.25">
      <c r="A148" t="s">
        <v>119</v>
      </c>
    </row>
    <row r="149" spans="1:5" x14ac:dyDescent="0.25">
      <c r="A149" t="s">
        <v>121</v>
      </c>
    </row>
    <row r="151" spans="1:5" x14ac:dyDescent="0.25">
      <c r="A151" t="s">
        <v>122</v>
      </c>
    </row>
    <row r="152" spans="1:5" x14ac:dyDescent="0.25">
      <c r="A152" t="s">
        <v>123</v>
      </c>
    </row>
    <row r="154" spans="1:5" x14ac:dyDescent="0.25">
      <c r="A154" t="s">
        <v>96</v>
      </c>
      <c r="D154" s="43">
        <f>+E130/D143</f>
        <v>1.9417921410209329E-2</v>
      </c>
    </row>
    <row r="157" spans="1:5" x14ac:dyDescent="0.25">
      <c r="C157" s="8" t="s">
        <v>100</v>
      </c>
      <c r="D157" s="9"/>
    </row>
    <row r="159" spans="1:5" x14ac:dyDescent="0.25">
      <c r="A159" t="s">
        <v>97</v>
      </c>
      <c r="D159" s="38">
        <f>+E129</f>
        <v>150000</v>
      </c>
      <c r="E159" s="37">
        <f>+D104</f>
        <v>21150000</v>
      </c>
    </row>
    <row r="160" spans="1:5" x14ac:dyDescent="0.25">
      <c r="A160" t="s">
        <v>99</v>
      </c>
      <c r="D160" s="38">
        <v>2500</v>
      </c>
    </row>
    <row r="161" spans="1:5" x14ac:dyDescent="0.25">
      <c r="A161" t="s">
        <v>98</v>
      </c>
      <c r="D161" s="41">
        <f>+D159/D160</f>
        <v>60</v>
      </c>
      <c r="E161">
        <v>60</v>
      </c>
    </row>
    <row r="162" spans="1:5" x14ac:dyDescent="0.25">
      <c r="A162" t="s">
        <v>111</v>
      </c>
      <c r="E162" s="37">
        <f>+E159/E161</f>
        <v>352500</v>
      </c>
    </row>
    <row r="164" spans="1:5" x14ac:dyDescent="0.25">
      <c r="A164" t="s">
        <v>112</v>
      </c>
      <c r="D164" s="1">
        <v>260</v>
      </c>
    </row>
    <row r="165" spans="1:5" x14ac:dyDescent="0.25">
      <c r="A165" t="s">
        <v>113</v>
      </c>
      <c r="D165" s="37">
        <f>+D159*D164</f>
        <v>39000000</v>
      </c>
    </row>
    <row r="166" spans="1:5" x14ac:dyDescent="0.25">
      <c r="E166" s="5"/>
    </row>
    <row r="167" spans="1:5" x14ac:dyDescent="0.25">
      <c r="A167" t="s">
        <v>114</v>
      </c>
      <c r="D167" s="37">
        <f>+D143</f>
        <v>54460000</v>
      </c>
      <c r="E167" s="5"/>
    </row>
    <row r="168" spans="1:5" x14ac:dyDescent="0.25">
      <c r="E168" s="44"/>
    </row>
    <row r="169" spans="1:5" x14ac:dyDescent="0.25">
      <c r="A169" t="s">
        <v>95</v>
      </c>
      <c r="D169" s="37">
        <f>+D167-D165</f>
        <v>15460000</v>
      </c>
      <c r="E169" s="37"/>
    </row>
    <row r="170" spans="1:5" x14ac:dyDescent="0.25">
      <c r="D170" s="37"/>
      <c r="E170" s="37"/>
    </row>
    <row r="171" spans="1:5" x14ac:dyDescent="0.25">
      <c r="A171" t="s">
        <v>115</v>
      </c>
      <c r="B171" s="1">
        <f>+D169/(D160*D164)</f>
        <v>23.784615384615385</v>
      </c>
      <c r="C171" t="s">
        <v>116</v>
      </c>
      <c r="D171" t="s">
        <v>117</v>
      </c>
    </row>
    <row r="172" spans="1:5" x14ac:dyDescent="0.25">
      <c r="E172" s="1"/>
    </row>
    <row r="173" spans="1:5" x14ac:dyDescent="0.25">
      <c r="E173" s="5"/>
    </row>
    <row r="174" spans="1:5" x14ac:dyDescent="0.25">
      <c r="E174" s="35"/>
    </row>
    <row r="177" spans="5:5" x14ac:dyDescent="0.25">
      <c r="E177" s="5"/>
    </row>
  </sheetData>
  <mergeCells count="1">
    <mergeCell ref="A6:F6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Rochu Arrúa</cp:lastModifiedBy>
  <cp:lastPrinted>2022-09-29T19:43:09Z</cp:lastPrinted>
  <dcterms:created xsi:type="dcterms:W3CDTF">2021-05-13T15:07:26Z</dcterms:created>
  <dcterms:modified xsi:type="dcterms:W3CDTF">2022-09-29T19:43:22Z</dcterms:modified>
</cp:coreProperties>
</file>